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Z:\PROCESSOS LICITATÓRIOS 2026\ELABORAÇÃO\1303-2025. MOTOSSERRA-MOTOPODA\"/>
    </mc:Choice>
  </mc:AlternateContent>
  <xr:revisionPtr revIDLastSave="0" documentId="13_ncr:1_{AEC6ACBF-18AC-4FB0-BDA5-E2487B60A735}" xr6:coauthVersionLast="47" xr6:coauthVersionMax="47" xr10:uidLastSave="{00000000-0000-0000-0000-000000000000}"/>
  <bookViews>
    <workbookView xWindow="-120" yWindow="-120" windowWidth="29040" windowHeight="15840" xr2:uid="{807EDBC3-A597-456C-8DD1-E499CF1DF9BC}"/>
  </bookViews>
  <sheets>
    <sheet name="cotação por lote" sheetId="4" r:id="rId1"/>
  </sheets>
  <definedNames>
    <definedName name="_xlnm.Print_Titles" localSheetId="0">'cotação por lote'!$1:$9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7" i="4" l="1"/>
  <c r="E38" i="4" s="1"/>
  <c r="D31" i="4"/>
  <c r="D27" i="4"/>
  <c r="D21" i="4"/>
  <c r="D19" i="4"/>
  <c r="E17" i="4"/>
  <c r="D33" i="4"/>
  <c r="E33" i="4" s="1"/>
  <c r="D25" i="4"/>
  <c r="E25" i="4" s="1"/>
  <c r="D23" i="4"/>
  <c r="E23" i="4" s="1"/>
  <c r="D15" i="4"/>
  <c r="E15" i="4" s="1"/>
  <c r="D13" i="4"/>
  <c r="E13" i="4" s="1"/>
  <c r="E39" i="4" l="1"/>
  <c r="E34" i="4"/>
  <c r="E28" i="4"/>
</calcChain>
</file>

<file path=xl/sharedStrings.xml><?xml version="1.0" encoding="utf-8"?>
<sst xmlns="http://schemas.openxmlformats.org/spreadsheetml/2006/main" count="101" uniqueCount="28">
  <si>
    <r>
      <rPr>
        <b/>
        <sz val="11"/>
        <color theme="1"/>
        <rFont val="Arial"/>
        <family val="2"/>
      </rPr>
      <t>MOTOBOMBA AUTOESCORVANTE</t>
    </r>
    <r>
      <rPr>
        <sz val="11"/>
        <color theme="1"/>
        <rFont val="Arial"/>
        <family val="2"/>
      </rPr>
      <t xml:space="preserve">, Motor 4 tempos, monocilíndrico, acima de 4,5 CV/HP, acima de 160cm³, diâmetro de sucção e descarga de 3"x3", Gasolina </t>
    </r>
  </si>
  <si>
    <r>
      <rPr>
        <b/>
        <sz val="11"/>
        <color theme="1"/>
        <rFont val="Arial"/>
        <family val="2"/>
      </rPr>
      <t>MOTOVIBRADOR</t>
    </r>
    <r>
      <rPr>
        <sz val="11"/>
        <color theme="1"/>
        <rFont val="Arial"/>
        <family val="2"/>
      </rPr>
      <t>, Motor de 5,5 HP, Gasolina, aproximadamente 160 cm³, diâmetro de curso 68mm x 45mm, carburador boia, rotação média 3.600rpm</t>
    </r>
  </si>
  <si>
    <r>
      <rPr>
        <b/>
        <sz val="11"/>
        <color theme="1"/>
        <rFont val="Arial"/>
        <family val="2"/>
      </rPr>
      <t>BOMBA DE MANGOTE</t>
    </r>
    <r>
      <rPr>
        <sz val="11"/>
        <color theme="1"/>
        <rFont val="Arial"/>
        <family val="2"/>
      </rPr>
      <t>, submersa, 3" x 5mt, 3.600rpm, 70 m³, altura manométrica de 18mca</t>
    </r>
  </si>
  <si>
    <t>DESCRIÇÃO</t>
  </si>
  <si>
    <t>QUANT</t>
  </si>
  <si>
    <t>VALOR TOTAL</t>
  </si>
  <si>
    <t>VALOR UNITÁRIO 
MÉDIO </t>
  </si>
  <si>
    <t>LOTE 1</t>
  </si>
  <si>
    <t>LOTE 3</t>
  </si>
  <si>
    <r>
      <rPr>
        <b/>
        <sz val="11"/>
        <color theme="1"/>
        <rFont val="Arial"/>
        <family val="2"/>
      </rPr>
      <t xml:space="preserve">ROÇADEIRA PROFISSIONAL </t>
    </r>
    <r>
      <rPr>
        <sz val="11"/>
        <color theme="1"/>
        <rFont val="Arial"/>
        <family val="2"/>
      </rPr>
      <t xml:space="preserve"> – Cilindrada mínima: 37 cm³
Potência mínima: 1,7 kW (2,3 HP)
Peso máximo: 8 kg
Vibração máxima: até 4,6 m/s²
Largura de corte: mínimo 420 mm
Capacidade do tanque: mínimo 0,58 L
Motor 2 tempos com tecnologia de baixa emissão, equivalente ou superior
Acompanha cabeçote para fio de nylon
Equipamento profissional</t>
    </r>
  </si>
  <si>
    <r>
      <rPr>
        <b/>
        <sz val="11"/>
        <color theme="1"/>
        <rFont val="Arial"/>
        <family val="2"/>
      </rPr>
      <t xml:space="preserve">ROÇADEIRA PROFISSIONAL </t>
    </r>
    <r>
      <rPr>
        <sz val="11"/>
        <color theme="1"/>
        <rFont val="Arial"/>
        <family val="2"/>
      </rPr>
      <t xml:space="preserve"> – Cilindrada mínima: 37 cm³
Potência mínima: 1,7 kW
Peso máximo: 8 kg
Vibração máxima: 4,6 m/s²
Largura de corte: 420 mm
Tanque mínimo: 0,58 L
Acompanha lâmina metálica 2 ou 3 pontas
Motor 2 tempos (baixa emissão)</t>
    </r>
  </si>
  <si>
    <r>
      <rPr>
        <b/>
        <sz val="11"/>
        <color theme="1"/>
        <rFont val="Arial"/>
        <family val="2"/>
      </rPr>
      <t>MOTOSSERRA 1</t>
    </r>
    <r>
      <rPr>
        <sz val="11"/>
        <color theme="1"/>
        <rFont val="Arial"/>
        <family val="2"/>
      </rPr>
      <t>- Potência mínima: 1,5 kW
Cilindrada mínima: 31 cm³
Vibração máx.: 3,0 / 3,4 m/s²
Sabre: 14 polegadas (35 cm)
Passo da corrente: 3/8” baixo perfil
Capacidade óleo: 280 ml
Capacidade combustível: mín. 280 ml
Peso sem conjunto de corte: até 4,5 kg
Motor 2 tempos
Nível de pressão sonora ≤ 110 dB(A)</t>
    </r>
  </si>
  <si>
    <r>
      <rPr>
        <b/>
        <sz val="11"/>
        <color theme="1"/>
        <rFont val="Arial"/>
        <family val="2"/>
      </rPr>
      <t>MOTOSSERRA 2</t>
    </r>
    <r>
      <rPr>
        <sz val="11"/>
        <color theme="1"/>
        <rFont val="Arial"/>
        <family val="2"/>
      </rPr>
      <t>- Potência mínima: 1,6 kW
Cilindrada mínima: 35 cm³
Vibração: ≤ 2,5 / 3,4 m/s²
Sabre: 16 polegadas (40 cm)
Passo da corrente: 3/8” baixo perfil
Peso sem conjunto: até 4,6 kg
Tanque combustível: 396 ml
Tanque óleo: 280 ml
Motor 2 tempos
Pressão sonora ≤ 110 dB(A)</t>
    </r>
  </si>
  <si>
    <r>
      <rPr>
        <b/>
        <sz val="11"/>
        <color theme="1"/>
        <rFont val="Arial"/>
        <family val="2"/>
      </rPr>
      <t xml:space="preserve">MOTOPODA </t>
    </r>
    <r>
      <rPr>
        <sz val="11"/>
        <color theme="1"/>
        <rFont val="Arial"/>
        <family val="2"/>
      </rPr>
      <t>- Tamanho do Sabre (CM/POL) 30/12.
Motor 2 Tempos
Ferramenta de Corte Sabre . Passo da Corrente3/8P Cilindrada (CM) 25,4 
Potência (KW/CV) 095/1,3 Capacidade do tanque de combustível (I)
0,44
Peso (KG) 7,3 Capacidade do reservatório de óleo (ml) 220
Nível de Pressão Sonora dB (A) 92
Nível de potência Sonora dB (A) 107
Nível de vibração esquerda/direita (M/S) 4,5-6,0/5,4-5,1.</t>
    </r>
  </si>
  <si>
    <r>
      <rPr>
        <b/>
        <sz val="11"/>
        <color theme="1"/>
        <rFont val="Arial"/>
        <family val="2"/>
      </rPr>
      <t>MOTOSSERRA 3</t>
    </r>
    <r>
      <rPr>
        <sz val="11"/>
        <color theme="1"/>
        <rFont val="Arial"/>
        <family val="2"/>
      </rPr>
      <t xml:space="preserve"> - Potência 3,9 (kW/CV)  
Nível de potência sonora dB (A) 118
Cilindrada (cm) 72,2 Nível de vibração esquerda/direita (M/S)
Tipo de Sabre e Tamanho (CM/POL) 40/16 
Tanque combustível: ≥ 680 ml
 Tanque óleo: ≥ 360 ml Passo da corrente 3/8 Peso (KL) 6,2
Motor 2 Tempos. Nível de Pressão Sonora Db (A) 106</t>
    </r>
  </si>
  <si>
    <r>
      <rPr>
        <b/>
        <sz val="11"/>
        <color theme="1"/>
        <rFont val="Arial"/>
        <family val="2"/>
      </rPr>
      <t>MOTOSSERRA 5 -</t>
    </r>
    <r>
      <rPr>
        <sz val="11"/>
        <color theme="1"/>
        <rFont val="Arial"/>
        <family val="2"/>
      </rPr>
      <t xml:space="preserve"> Potência mínima: 5,4 kW (aprox. 7,3 HP)
Nível de potência sonora: 118 dB(A)
Cilindrada mínima: 91 cm³
Vibração mão esquerda/direita conforme ISO
Sabre: entre 25" e 30" (63 a 75 cm)
Corrente compatível com passo 3/8", perfil profissional
Peso máximo: 7,4 kg
Motor 2 tempos
Nível máximo de pressão sonora: 105 dB(A)</t>
    </r>
  </si>
  <si>
    <r>
      <rPr>
        <b/>
        <sz val="11"/>
        <color theme="1"/>
        <rFont val="Arial"/>
        <family val="2"/>
      </rPr>
      <t xml:space="preserve">MOTOSSERRA 4 - </t>
    </r>
    <r>
      <rPr>
        <sz val="11"/>
        <color theme="1"/>
        <rFont val="Arial"/>
        <family val="2"/>
      </rPr>
      <t>Potência mínima: 2,6 kW
Nível de potência sonora: 113 dB(A)
Cilindrada mínima: 50 cm³
Vibração mão esquerda/direita conforme norma ISO
Sabre: 16"
Tanque de óleo: 290 ml
Tanque de combustível: mínimo 460 ml
Corrente compatível com passo 0,325", perfil profissional
Peso máximo: 4,9 kg
Motor 2 tempos
Nível de pressão sonora: 99 dB(A</t>
    </r>
  </si>
  <si>
    <t>LOTE 2</t>
  </si>
  <si>
    <t>VALOR</t>
  </si>
  <si>
    <t>ANEXO I</t>
  </si>
  <si>
    <t>Rubrica:______</t>
  </si>
  <si>
    <t>Processo n°1303 / 2025</t>
  </si>
  <si>
    <t xml:space="preserve"> fl:________</t>
  </si>
  <si>
    <t>PLANILHA ORÇAMENTÁRIA</t>
  </si>
  <si>
    <t>PESQUISA DE PREÇOS</t>
  </si>
  <si>
    <t>FONTE 1</t>
  </si>
  <si>
    <t>FONTE 2</t>
  </si>
  <si>
    <t>FONTE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</si>
</sst>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164" formatCode="&quot;R$&quot;\ #,##0.00"/>
    <numFmt numFmtId="165" formatCode="#,##0.00_ ;[Red]\-#,##0.00\ "/>
    <numFmt numFmtId="166" formatCode="_(* #,##0.00_);_(* \(#,##0.00\);_(* &quot;-&quot;??_);_(@_)"/>
  </numFmts>
  <fonts count="15"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2"/>
      <color theme="1"/>
      <name val="Arial"/>
      <family val="2"/>
    </font>
    <font>
      <b/>
      <sz val="14"/>
      <color theme="1"/>
      <name val="Arial"/>
      <family val="2"/>
    </font>
    <font>
      <b/>
      <u/>
      <sz val="14"/>
      <color theme="1"/>
      <name val="Arial"/>
      <family val="2"/>
    </font>
    <font>
      <sz val="11"/>
      <name val="Calibri"/>
      <family val="2"/>
      <scheme val="minor"/>
    </font>
    <font>
      <b/>
      <sz val="11"/>
      <name val="Arial"/>
      <family val="2"/>
    </font>
    <font>
      <b/>
      <sz val="12"/>
      <name val="Arial"/>
      <family val="2"/>
    </font>
    <font>
      <b/>
      <sz val="13"/>
      <name val="Arial"/>
      <family val="2"/>
    </font>
    <font>
      <sz val="11"/>
      <name val="Arial"/>
      <family val="2"/>
    </font>
    <font>
      <sz val="12"/>
      <name val="Arial"/>
      <family val="2"/>
    </font>
    <font>
      <b/>
      <sz val="14"/>
      <name val="Arial"/>
      <family val="2"/>
    </font>
    <font>
      <sz val="10"/>
      <name val="Arial"/>
      <family val="2"/>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s>
  <borders count="3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14" fillId="0" borderId="0"/>
    <xf numFmtId="166" fontId="14" fillId="0" borderId="0" applyFont="0" applyFill="0" applyBorder="0" applyAlignment="0" applyProtection="0"/>
  </cellStyleXfs>
  <cellXfs count="88">
    <xf numFmtId="0" fontId="0" fillId="0" borderId="0" xfId="0"/>
    <xf numFmtId="164" fontId="0" fillId="0" borderId="0" xfId="0" applyNumberFormat="1"/>
    <xf numFmtId="0" fontId="3" fillId="0" borderId="10" xfId="0" applyFont="1" applyBorder="1" applyAlignment="1">
      <alignment horizontal="justify" vertical="center" wrapText="1"/>
    </xf>
    <xf numFmtId="0" fontId="3" fillId="0" borderId="10" xfId="0" applyFont="1" applyBorder="1" applyAlignment="1">
      <alignment vertical="center" wrapText="1"/>
    </xf>
    <xf numFmtId="0" fontId="0" fillId="0" borderId="0" xfId="0" applyAlignment="1">
      <alignment horizontal="center"/>
    </xf>
    <xf numFmtId="0" fontId="8" fillId="2" borderId="7" xfId="0" applyFont="1" applyFill="1" applyBorder="1" applyAlignment="1">
      <alignment horizontal="center" vertical="center"/>
    </xf>
    <xf numFmtId="44" fontId="8" fillId="2" borderId="7" xfId="1" applyFont="1" applyFill="1" applyBorder="1" applyAlignment="1">
      <alignment horizontal="center" vertical="center" wrapText="1"/>
    </xf>
    <xf numFmtId="0" fontId="10" fillId="2" borderId="7" xfId="0" applyFont="1" applyFill="1" applyBorder="1" applyAlignment="1">
      <alignment horizontal="center" vertical="center" wrapText="1"/>
    </xf>
    <xf numFmtId="0" fontId="11" fillId="0" borderId="10" xfId="0" applyFont="1" applyBorder="1" applyAlignment="1">
      <alignment horizontal="center" vertical="center"/>
    </xf>
    <xf numFmtId="164" fontId="11" fillId="0" borderId="10" xfId="1" applyNumberFormat="1" applyFont="1" applyBorder="1" applyAlignment="1">
      <alignment horizontal="center" vertical="center"/>
    </xf>
    <xf numFmtId="164" fontId="11" fillId="0" borderId="10" xfId="0" applyNumberFormat="1" applyFont="1" applyBorder="1" applyAlignment="1">
      <alignment horizontal="center" vertical="center"/>
    </xf>
    <xf numFmtId="164" fontId="11" fillId="0" borderId="11" xfId="0" applyNumberFormat="1" applyFont="1" applyBorder="1" applyAlignment="1">
      <alignment horizontal="center" vertical="center"/>
    </xf>
    <xf numFmtId="0" fontId="11" fillId="0" borderId="4" xfId="0" applyFont="1" applyBorder="1" applyAlignment="1">
      <alignment horizontal="center" vertical="center"/>
    </xf>
    <xf numFmtId="164" fontId="11" fillId="0" borderId="4" xfId="0" applyNumberFormat="1" applyFont="1" applyBorder="1" applyAlignment="1">
      <alignment horizontal="center" vertical="center"/>
    </xf>
    <xf numFmtId="164" fontId="11" fillId="0" borderId="22" xfId="0" applyNumberFormat="1" applyFont="1" applyBorder="1" applyAlignment="1">
      <alignment horizontal="center" vertical="center"/>
    </xf>
    <xf numFmtId="0" fontId="8" fillId="2" borderId="8" xfId="0" applyFont="1" applyFill="1" applyBorder="1" applyAlignment="1">
      <alignment horizontal="center" vertical="center"/>
    </xf>
    <xf numFmtId="0" fontId="8" fillId="2" borderId="7" xfId="0" applyFont="1" applyFill="1" applyBorder="1" applyAlignment="1">
      <alignment horizontal="center" vertical="center" wrapText="1" shrinkToFit="1"/>
    </xf>
    <xf numFmtId="164" fontId="11" fillId="0" borderId="5" xfId="1" applyNumberFormat="1" applyFont="1" applyBorder="1" applyAlignment="1">
      <alignment horizontal="center" vertical="center"/>
    </xf>
    <xf numFmtId="164" fontId="11" fillId="0" borderId="19" xfId="1" applyNumberFormat="1" applyFont="1" applyBorder="1" applyAlignment="1">
      <alignment horizontal="center" vertical="center"/>
    </xf>
    <xf numFmtId="0" fontId="7" fillId="3" borderId="1" xfId="0" applyFont="1" applyFill="1" applyBorder="1"/>
    <xf numFmtId="0" fontId="7" fillId="3" borderId="2" xfId="0" applyFont="1" applyFill="1" applyBorder="1"/>
    <xf numFmtId="0" fontId="0" fillId="0" borderId="29" xfId="0" applyBorder="1"/>
    <xf numFmtId="0" fontId="3" fillId="0" borderId="0" xfId="0" applyFont="1"/>
    <xf numFmtId="0" fontId="0" fillId="0" borderId="0" xfId="0" applyAlignment="1">
      <alignment horizontal="center" vertical="center"/>
    </xf>
    <xf numFmtId="164" fontId="11" fillId="0" borderId="20" xfId="0" applyNumberFormat="1" applyFont="1" applyBorder="1" applyAlignment="1">
      <alignment horizontal="center" vertical="center"/>
    </xf>
    <xf numFmtId="0" fontId="8" fillId="0" borderId="19" xfId="0" applyFont="1" applyBorder="1" applyAlignment="1">
      <alignment horizontal="right" vertical="center"/>
    </xf>
    <xf numFmtId="164" fontId="9" fillId="0" borderId="20" xfId="0" applyNumberFormat="1" applyFont="1" applyBorder="1"/>
    <xf numFmtId="0" fontId="0" fillId="3" borderId="26" xfId="0" applyFill="1" applyBorder="1"/>
    <xf numFmtId="0" fontId="0" fillId="3" borderId="27" xfId="0" applyFill="1" applyBorder="1"/>
    <xf numFmtId="0" fontId="0" fillId="3" borderId="29" xfId="0" applyFill="1" applyBorder="1"/>
    <xf numFmtId="0" fontId="0" fillId="3" borderId="0" xfId="0" applyFill="1"/>
    <xf numFmtId="166" fontId="8" fillId="3" borderId="31" xfId="3" applyFont="1" applyFill="1" applyBorder="1" applyAlignment="1">
      <alignment horizontal="center" vertical="center"/>
    </xf>
    <xf numFmtId="0" fontId="9" fillId="2" borderId="7" xfId="0" applyFont="1" applyFill="1" applyBorder="1" applyAlignment="1">
      <alignment horizontal="center" vertical="center"/>
    </xf>
    <xf numFmtId="0" fontId="0" fillId="3" borderId="27" xfId="0" applyFill="1" applyBorder="1" applyAlignment="1">
      <alignment horizontal="center"/>
    </xf>
    <xf numFmtId="0" fontId="0" fillId="3" borderId="0" xfId="0" applyFill="1" applyAlignment="1">
      <alignment horizontal="center"/>
    </xf>
    <xf numFmtId="0" fontId="9" fillId="2" borderId="7" xfId="0" applyFont="1" applyFill="1" applyBorder="1" applyAlignment="1">
      <alignment horizontal="center" vertical="center" wrapText="1"/>
    </xf>
    <xf numFmtId="0" fontId="7" fillId="3" borderId="15" xfId="0" applyFont="1" applyFill="1" applyBorder="1" applyAlignment="1">
      <alignment horizontal="center"/>
    </xf>
    <xf numFmtId="44" fontId="0" fillId="3" borderId="27" xfId="1" applyFont="1" applyFill="1" applyBorder="1" applyAlignment="1">
      <alignment horizontal="center"/>
    </xf>
    <xf numFmtId="165" fontId="8" fillId="3" borderId="0" xfId="2" applyNumberFormat="1" applyFont="1" applyFill="1" applyAlignment="1">
      <alignment horizontal="center" vertical="center" wrapText="1"/>
    </xf>
    <xf numFmtId="44" fontId="0" fillId="3" borderId="0" xfId="1" applyFont="1" applyFill="1" applyAlignment="1">
      <alignment horizontal="center"/>
    </xf>
    <xf numFmtId="44" fontId="0" fillId="3" borderId="0" xfId="1" applyFont="1" applyFill="1" applyBorder="1" applyAlignment="1">
      <alignment horizontal="center"/>
    </xf>
    <xf numFmtId="44" fontId="7" fillId="3" borderId="15" xfId="1" applyFont="1" applyFill="1" applyBorder="1" applyAlignment="1">
      <alignment horizontal="center"/>
    </xf>
    <xf numFmtId="44" fontId="0" fillId="0" borderId="0" xfId="1" applyFont="1" applyAlignment="1">
      <alignment horizontal="center"/>
    </xf>
    <xf numFmtId="0" fontId="0" fillId="3" borderId="28" xfId="0" applyFill="1" applyBorder="1" applyAlignment="1">
      <alignment horizontal="center"/>
    </xf>
    <xf numFmtId="165" fontId="9" fillId="3" borderId="32" xfId="2" applyNumberFormat="1" applyFont="1" applyFill="1" applyBorder="1" applyAlignment="1">
      <alignment horizontal="center" vertical="center" wrapText="1"/>
    </xf>
    <xf numFmtId="166" fontId="9" fillId="3" borderId="33" xfId="3" applyFont="1" applyFill="1" applyBorder="1" applyAlignment="1">
      <alignment horizontal="center" vertical="center"/>
    </xf>
    <xf numFmtId="0" fontId="0" fillId="3" borderId="30" xfId="0" applyFill="1" applyBorder="1" applyAlignment="1">
      <alignment horizontal="center"/>
    </xf>
    <xf numFmtId="0" fontId="10" fillId="2" borderId="8" xfId="0" applyFont="1" applyFill="1" applyBorder="1" applyAlignment="1">
      <alignment horizontal="center" vertical="center"/>
    </xf>
    <xf numFmtId="0" fontId="10" fillId="2" borderId="8" xfId="0" applyFont="1" applyFill="1" applyBorder="1" applyAlignment="1">
      <alignment horizontal="center" vertical="center" wrapText="1"/>
    </xf>
    <xf numFmtId="0" fontId="7" fillId="3" borderId="18" xfId="0" applyFont="1" applyFill="1" applyBorder="1" applyAlignment="1">
      <alignment horizontal="center"/>
    </xf>
    <xf numFmtId="164" fontId="3" fillId="0" borderId="0" xfId="1" applyNumberFormat="1" applyFont="1" applyBorder="1" applyAlignment="1">
      <alignment horizontal="center" vertical="center"/>
    </xf>
    <xf numFmtId="164" fontId="3" fillId="0" borderId="0" xfId="0" applyNumberFormat="1" applyFont="1" applyAlignment="1">
      <alignment horizontal="center" vertical="center"/>
    </xf>
    <xf numFmtId="0" fontId="10" fillId="2" borderId="7" xfId="0" applyFont="1" applyFill="1" applyBorder="1" applyAlignment="1">
      <alignment horizontal="center" vertical="center"/>
    </xf>
    <xf numFmtId="164" fontId="11" fillId="0" borderId="10" xfId="1" applyNumberFormat="1" applyFont="1" applyFill="1" applyBorder="1" applyAlignment="1">
      <alignment horizontal="center" vertical="center"/>
    </xf>
    <xf numFmtId="164" fontId="11" fillId="0" borderId="4" xfId="1" applyNumberFormat="1" applyFont="1" applyFill="1" applyBorder="1" applyAlignment="1">
      <alignment horizontal="center" vertical="center"/>
    </xf>
    <xf numFmtId="164" fontId="11" fillId="0" borderId="14" xfId="1" applyNumberFormat="1" applyFont="1" applyFill="1" applyBorder="1" applyAlignment="1">
      <alignment horizontal="center" vertical="center"/>
    </xf>
    <xf numFmtId="164" fontId="11" fillId="0" borderId="15" xfId="1" applyNumberFormat="1" applyFont="1" applyFill="1" applyBorder="1" applyAlignment="1">
      <alignment horizontal="center" vertical="center"/>
    </xf>
    <xf numFmtId="164" fontId="11" fillId="0" borderId="16" xfId="1" applyNumberFormat="1" applyFont="1" applyFill="1" applyBorder="1" applyAlignment="1">
      <alignment horizontal="center" vertical="center"/>
    </xf>
    <xf numFmtId="164" fontId="11" fillId="0" borderId="11" xfId="1" applyNumberFormat="1" applyFont="1" applyFill="1" applyBorder="1" applyAlignment="1">
      <alignment horizontal="center" vertical="center"/>
    </xf>
    <xf numFmtId="164" fontId="12" fillId="0" borderId="10" xfId="1" applyNumberFormat="1" applyFont="1" applyFill="1" applyBorder="1" applyAlignment="1">
      <alignment horizontal="center" vertical="center"/>
    </xf>
    <xf numFmtId="164" fontId="11" fillId="0" borderId="5" xfId="0" applyNumberFormat="1"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164" fontId="11" fillId="0" borderId="1" xfId="1" applyNumberFormat="1" applyFont="1" applyBorder="1" applyAlignment="1">
      <alignment horizontal="center" vertical="center"/>
    </xf>
    <xf numFmtId="164" fontId="11" fillId="0" borderId="2" xfId="1" applyNumberFormat="1" applyFont="1" applyBorder="1" applyAlignment="1">
      <alignment horizontal="center" vertical="center"/>
    </xf>
    <xf numFmtId="164" fontId="11" fillId="0" borderId="3" xfId="1" applyNumberFormat="1" applyFont="1" applyBorder="1" applyAlignment="1">
      <alignment horizontal="center" vertical="center"/>
    </xf>
    <xf numFmtId="0" fontId="6" fillId="0" borderId="19" xfId="0" applyFont="1" applyBorder="1" applyAlignment="1">
      <alignment horizontal="center"/>
    </xf>
    <xf numFmtId="0" fontId="6" fillId="0" borderId="23" xfId="0" applyFont="1" applyBorder="1" applyAlignment="1">
      <alignment horizontal="center"/>
    </xf>
    <xf numFmtId="0" fontId="6" fillId="0" borderId="20" xfId="0" applyFont="1" applyBorder="1" applyAlignment="1">
      <alignment horizontal="center"/>
    </xf>
    <xf numFmtId="0" fontId="2" fillId="0" borderId="17" xfId="0" applyFont="1" applyBorder="1" applyAlignment="1">
      <alignment horizontal="center"/>
    </xf>
    <xf numFmtId="0" fontId="2" fillId="0" borderId="15" xfId="0" applyFont="1" applyBorder="1" applyAlignment="1">
      <alignment horizontal="center"/>
    </xf>
    <xf numFmtId="0" fontId="2" fillId="0" borderId="18" xfId="0" applyFont="1" applyBorder="1" applyAlignment="1">
      <alignment horizontal="center"/>
    </xf>
    <xf numFmtId="0" fontId="7" fillId="0" borderId="6" xfId="0" applyFont="1" applyBorder="1" applyAlignment="1">
      <alignment horizontal="center" vertical="center"/>
    </xf>
    <xf numFmtId="0" fontId="7" fillId="0" borderId="9" xfId="0" applyFont="1" applyBorder="1" applyAlignment="1">
      <alignment horizontal="center" vertical="center"/>
    </xf>
    <xf numFmtId="0" fontId="7" fillId="0" borderId="2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5" fillId="4" borderId="17" xfId="0" applyFont="1" applyFill="1" applyBorder="1" applyAlignment="1">
      <alignment horizontal="center"/>
    </xf>
    <xf numFmtId="0" fontId="5" fillId="4" borderId="15" xfId="0" applyFont="1" applyFill="1" applyBorder="1" applyAlignment="1">
      <alignment horizontal="center"/>
    </xf>
    <xf numFmtId="0" fontId="5" fillId="4" borderId="18" xfId="0" applyFont="1" applyFill="1" applyBorder="1" applyAlignment="1">
      <alignment horizontal="center"/>
    </xf>
    <xf numFmtId="0" fontId="13" fillId="4" borderId="1" xfId="0" applyFont="1" applyFill="1" applyBorder="1" applyAlignment="1">
      <alignment horizontal="center"/>
    </xf>
    <xf numFmtId="0" fontId="13" fillId="4" borderId="2" xfId="0" applyFont="1" applyFill="1" applyBorder="1" applyAlignment="1">
      <alignment horizontal="center"/>
    </xf>
    <xf numFmtId="0" fontId="13" fillId="4" borderId="3" xfId="0" applyFont="1" applyFill="1" applyBorder="1" applyAlignment="1">
      <alignment horizontal="center"/>
    </xf>
    <xf numFmtId="0" fontId="4" fillId="3" borderId="29" xfId="0" applyFont="1" applyFill="1" applyBorder="1" applyAlignment="1">
      <alignment horizontal="center" vertical="center"/>
    </xf>
    <xf numFmtId="0" fontId="4" fillId="3" borderId="0" xfId="0" applyFont="1" applyFill="1" applyAlignment="1">
      <alignment horizontal="center" vertical="center"/>
    </xf>
    <xf numFmtId="0" fontId="4" fillId="3" borderId="30" xfId="0" applyFont="1" applyFill="1" applyBorder="1" applyAlignment="1">
      <alignment horizontal="center" vertical="center"/>
    </xf>
    <xf numFmtId="0" fontId="7" fillId="0" borderId="24" xfId="0" applyFont="1" applyBorder="1" applyAlignment="1">
      <alignment horizontal="center" vertical="center"/>
    </xf>
    <xf numFmtId="164" fontId="11" fillId="0" borderId="25" xfId="1" applyNumberFormat="1" applyFont="1" applyBorder="1" applyAlignment="1">
      <alignment horizontal="center" vertical="center"/>
    </xf>
  </cellXfs>
  <cellStyles count="4">
    <cellStyle name="Moeda" xfId="1" builtinId="4"/>
    <cellStyle name="Normal" xfId="0" builtinId="0"/>
    <cellStyle name="Normal 8" xfId="2" xr:uid="{502E3184-C706-427B-9316-B0F61B493FA0}"/>
    <cellStyle name="Vírgula 2" xfId="3" xr:uid="{8DFC9621-B5D5-4FCA-A3D0-F44797A67645}"/>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419100</xdr:colOff>
      <xdr:row>0</xdr:row>
      <xdr:rowOff>123826</xdr:rowOff>
    </xdr:from>
    <xdr:to>
      <xdr:col>3</xdr:col>
      <xdr:colOff>104775</xdr:colOff>
      <xdr:row>7</xdr:row>
      <xdr:rowOff>28575</xdr:rowOff>
    </xdr:to>
    <xdr:pic>
      <xdr:nvPicPr>
        <xdr:cNvPr id="3" name="Imagem 2">
          <a:extLst>
            <a:ext uri="{FF2B5EF4-FFF2-40B4-BE49-F238E27FC236}">
              <a16:creationId xmlns:a16="http://schemas.microsoft.com/office/drawing/2014/main" id="{9A793AE1-C4BD-23DC-6CCF-4687B7A5C3A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19100" y="123826"/>
          <a:ext cx="2638425" cy="1276349"/>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98B28-D4F3-40C0-BDA5-FB7EE59123EE}">
  <sheetPr>
    <tabColor rgb="FFFF0000"/>
    <pageSetUpPr fitToPage="1"/>
  </sheetPr>
  <dimension ref="A1:L44"/>
  <sheetViews>
    <sheetView tabSelected="1" topLeftCell="A28" zoomScaleNormal="100" workbookViewId="0">
      <selection sqref="A1:H39"/>
    </sheetView>
  </sheetViews>
  <sheetFormatPr defaultRowHeight="15" x14ac:dyDescent="0.25"/>
  <cols>
    <col min="2" max="2" width="26.5703125" customWidth="1"/>
    <col min="3" max="3" width="8.5703125" bestFit="1" customWidth="1"/>
    <col min="4" max="4" width="19.85546875" bestFit="1" customWidth="1"/>
    <col min="5" max="5" width="16.42578125" bestFit="1" customWidth="1"/>
    <col min="6" max="6" width="22.85546875" style="4" customWidth="1"/>
    <col min="7" max="7" width="22.7109375" style="42" bestFit="1" customWidth="1"/>
    <col min="8" max="8" width="26.140625" style="4" bestFit="1" customWidth="1"/>
    <col min="11" max="11" width="9.140625" style="23"/>
  </cols>
  <sheetData>
    <row r="1" spans="1:8" ht="15.75" thickBot="1" x14ac:dyDescent="0.3">
      <c r="A1" s="27"/>
      <c r="B1" s="28"/>
      <c r="C1" s="28"/>
      <c r="D1" s="28"/>
      <c r="E1" s="28"/>
      <c r="F1" s="33"/>
      <c r="G1" s="37"/>
      <c r="H1" s="43"/>
    </row>
    <row r="2" spans="1:8" x14ac:dyDescent="0.25">
      <c r="A2" s="29"/>
      <c r="B2" s="30"/>
      <c r="C2" s="30"/>
      <c r="D2" s="30"/>
      <c r="E2" s="30"/>
      <c r="F2" s="34"/>
      <c r="G2" s="38"/>
      <c r="H2" s="31" t="s">
        <v>21</v>
      </c>
    </row>
    <row r="3" spans="1:8" ht="15.75" x14ac:dyDescent="0.25">
      <c r="A3" s="29"/>
      <c r="B3" s="30"/>
      <c r="C3" s="30"/>
      <c r="D3" s="30"/>
      <c r="E3" s="30"/>
      <c r="F3" s="34"/>
      <c r="G3" s="39"/>
      <c r="H3" s="44" t="s">
        <v>22</v>
      </c>
    </row>
    <row r="4" spans="1:8" ht="16.5" thickBot="1" x14ac:dyDescent="0.3">
      <c r="A4" s="29"/>
      <c r="B4" s="30"/>
      <c r="C4" s="30"/>
      <c r="D4" s="30"/>
      <c r="E4" s="30"/>
      <c r="F4" s="34"/>
      <c r="G4" s="40"/>
      <c r="H4" s="45" t="s">
        <v>20</v>
      </c>
    </row>
    <row r="5" spans="1:8" x14ac:dyDescent="0.25">
      <c r="A5" s="29"/>
      <c r="B5" s="30"/>
      <c r="C5" s="30"/>
      <c r="D5" s="30"/>
      <c r="E5" s="30"/>
      <c r="F5" s="34"/>
      <c r="G5" s="40"/>
      <c r="H5" s="46"/>
    </row>
    <row r="6" spans="1:8" x14ac:dyDescent="0.25">
      <c r="A6" s="29"/>
      <c r="B6" s="30"/>
      <c r="C6" s="30"/>
      <c r="D6" s="30"/>
      <c r="E6" s="30"/>
      <c r="F6" s="34"/>
      <c r="G6" s="40"/>
      <c r="H6" s="46"/>
    </row>
    <row r="7" spans="1:8" x14ac:dyDescent="0.25">
      <c r="A7" s="29"/>
      <c r="B7" s="30"/>
      <c r="C7" s="30"/>
      <c r="D7" s="30"/>
      <c r="E7" s="30"/>
      <c r="F7" s="34"/>
      <c r="G7" s="40"/>
      <c r="H7" s="46"/>
    </row>
    <row r="8" spans="1:8" ht="16.5" thickBot="1" x14ac:dyDescent="0.3">
      <c r="A8" s="83" t="s">
        <v>19</v>
      </c>
      <c r="B8" s="84"/>
      <c r="C8" s="84"/>
      <c r="D8" s="84"/>
      <c r="E8" s="84"/>
      <c r="F8" s="84"/>
      <c r="G8" s="84"/>
      <c r="H8" s="85"/>
    </row>
    <row r="9" spans="1:8" ht="18.75" thickBot="1" x14ac:dyDescent="0.3">
      <c r="A9" s="66" t="s">
        <v>23</v>
      </c>
      <c r="B9" s="67"/>
      <c r="C9" s="67"/>
      <c r="D9" s="67"/>
      <c r="E9" s="67"/>
      <c r="F9" s="67"/>
      <c r="G9" s="67"/>
      <c r="H9" s="68"/>
    </row>
    <row r="10" spans="1:8" ht="18.75" thickBot="1" x14ac:dyDescent="0.3">
      <c r="A10" s="77" t="s">
        <v>7</v>
      </c>
      <c r="B10" s="78"/>
      <c r="C10" s="78"/>
      <c r="D10" s="78"/>
      <c r="E10" s="78"/>
      <c r="F10" s="78"/>
      <c r="G10" s="78"/>
      <c r="H10" s="79"/>
    </row>
    <row r="11" spans="1:8" ht="15.75" thickBot="1" x14ac:dyDescent="0.3">
      <c r="A11" s="21"/>
      <c r="B11" s="22"/>
      <c r="C11" s="22"/>
      <c r="D11" s="22"/>
      <c r="E11" s="22"/>
      <c r="F11" s="69" t="s">
        <v>24</v>
      </c>
      <c r="G11" s="70"/>
      <c r="H11" s="71"/>
    </row>
    <row r="12" spans="1:8" ht="25.5" customHeight="1" x14ac:dyDescent="0.25">
      <c r="A12" s="72">
        <v>1</v>
      </c>
      <c r="B12" s="5" t="s">
        <v>3</v>
      </c>
      <c r="C12" s="5" t="s">
        <v>4</v>
      </c>
      <c r="D12" s="6" t="s">
        <v>6</v>
      </c>
      <c r="E12" s="5" t="s">
        <v>5</v>
      </c>
      <c r="F12" s="32" t="s">
        <v>25</v>
      </c>
      <c r="G12" s="7" t="s">
        <v>26</v>
      </c>
      <c r="H12" s="7" t="s">
        <v>27</v>
      </c>
    </row>
    <row r="13" spans="1:8" ht="278.25" customHeight="1" thickBot="1" x14ac:dyDescent="0.3">
      <c r="A13" s="73"/>
      <c r="B13" s="2" t="s">
        <v>9</v>
      </c>
      <c r="C13" s="8">
        <v>4</v>
      </c>
      <c r="D13" s="53">
        <f>TRUNC(((F13+G13+H13)/3),2)</f>
        <v>3467.23</v>
      </c>
      <c r="E13" s="10">
        <f>TRUNC((D13*C13),2)</f>
        <v>13868.92</v>
      </c>
      <c r="F13" s="53">
        <v>3350.33</v>
      </c>
      <c r="G13" s="10">
        <v>3499</v>
      </c>
      <c r="H13" s="11">
        <v>3552.37</v>
      </c>
    </row>
    <row r="14" spans="1:8" ht="30" x14ac:dyDescent="0.25">
      <c r="A14" s="72">
        <v>2</v>
      </c>
      <c r="B14" s="5" t="s">
        <v>3</v>
      </c>
      <c r="C14" s="5" t="s">
        <v>4</v>
      </c>
      <c r="D14" s="6" t="s">
        <v>6</v>
      </c>
      <c r="E14" s="5" t="s">
        <v>5</v>
      </c>
      <c r="F14" s="32" t="s">
        <v>25</v>
      </c>
      <c r="G14" s="7" t="s">
        <v>26</v>
      </c>
      <c r="H14" s="7" t="s">
        <v>27</v>
      </c>
    </row>
    <row r="15" spans="1:8" ht="173.25" thickBot="1" x14ac:dyDescent="0.3">
      <c r="A15" s="74"/>
      <c r="B15" s="2" t="s">
        <v>10</v>
      </c>
      <c r="C15" s="12">
        <v>4</v>
      </c>
      <c r="D15" s="54">
        <f>TRUNC(((F15+G15+H15)/3),2)</f>
        <v>3601.16</v>
      </c>
      <c r="E15" s="13">
        <f>D15*C15</f>
        <v>14404.64</v>
      </c>
      <c r="F15" s="54">
        <v>3350.33</v>
      </c>
      <c r="G15" s="13">
        <v>3527.02</v>
      </c>
      <c r="H15" s="14">
        <v>3926.13</v>
      </c>
    </row>
    <row r="16" spans="1:8" ht="30" x14ac:dyDescent="0.25">
      <c r="A16" s="75">
        <v>3</v>
      </c>
      <c r="B16" s="5" t="s">
        <v>3</v>
      </c>
      <c r="C16" s="5" t="s">
        <v>4</v>
      </c>
      <c r="D16" s="6" t="s">
        <v>6</v>
      </c>
      <c r="E16" s="5" t="s">
        <v>5</v>
      </c>
      <c r="F16" s="7" t="s">
        <v>25</v>
      </c>
      <c r="G16" s="7" t="s">
        <v>26</v>
      </c>
      <c r="H16" s="7" t="s">
        <v>27</v>
      </c>
    </row>
    <row r="17" spans="1:12" ht="243.75" thickBot="1" x14ac:dyDescent="0.3">
      <c r="A17" s="76"/>
      <c r="B17" s="3" t="s">
        <v>11</v>
      </c>
      <c r="C17" s="8">
        <v>10</v>
      </c>
      <c r="D17" s="53">
        <v>1612.17</v>
      </c>
      <c r="E17" s="10">
        <f>C17*D17</f>
        <v>16121.7</v>
      </c>
      <c r="F17" s="53">
        <v>1243.52</v>
      </c>
      <c r="G17" s="53">
        <v>1687.63</v>
      </c>
      <c r="H17" s="58">
        <v>1905.35</v>
      </c>
    </row>
    <row r="18" spans="1:12" ht="30" x14ac:dyDescent="0.25">
      <c r="A18" s="75">
        <v>4</v>
      </c>
      <c r="B18" s="5" t="s">
        <v>3</v>
      </c>
      <c r="C18" s="5" t="s">
        <v>4</v>
      </c>
      <c r="D18" s="6" t="s">
        <v>6</v>
      </c>
      <c r="E18" s="5" t="s">
        <v>5</v>
      </c>
      <c r="F18" s="5" t="s">
        <v>25</v>
      </c>
      <c r="G18" s="5" t="s">
        <v>26</v>
      </c>
      <c r="H18" s="15" t="s">
        <v>27</v>
      </c>
    </row>
    <row r="19" spans="1:12" ht="229.5" thickBot="1" x14ac:dyDescent="0.3">
      <c r="A19" s="76"/>
      <c r="B19" s="3" t="s">
        <v>12</v>
      </c>
      <c r="C19" s="8">
        <v>10</v>
      </c>
      <c r="D19" s="53">
        <f>((F19+G19+H19)/3)</f>
        <v>1862.3366666666668</v>
      </c>
      <c r="E19" s="10">
        <v>18623.400000000001</v>
      </c>
      <c r="F19" s="55">
        <v>1767.89</v>
      </c>
      <c r="G19" s="56">
        <v>1845.99</v>
      </c>
      <c r="H19" s="57">
        <v>1973.13</v>
      </c>
    </row>
    <row r="20" spans="1:12" ht="36" customHeight="1" x14ac:dyDescent="0.25">
      <c r="A20" s="75">
        <v>5</v>
      </c>
      <c r="B20" s="5" t="s">
        <v>3</v>
      </c>
      <c r="C20" s="5" t="s">
        <v>4</v>
      </c>
      <c r="D20" s="6" t="s">
        <v>6</v>
      </c>
      <c r="E20" s="5" t="s">
        <v>5</v>
      </c>
      <c r="F20" s="32" t="s">
        <v>25</v>
      </c>
      <c r="G20" s="7" t="s">
        <v>26</v>
      </c>
      <c r="H20" s="47" t="s">
        <v>27</v>
      </c>
    </row>
    <row r="21" spans="1:12" ht="243.75" thickBot="1" x14ac:dyDescent="0.3">
      <c r="A21" s="76"/>
      <c r="B21" s="3" t="s">
        <v>14</v>
      </c>
      <c r="C21" s="8">
        <v>10</v>
      </c>
      <c r="D21" s="53">
        <f>((F21+G21+H21)/3)</f>
        <v>3887.5666666666671</v>
      </c>
      <c r="E21" s="10">
        <v>38875.699999999997</v>
      </c>
      <c r="F21" s="53">
        <v>3490.08</v>
      </c>
      <c r="G21" s="10">
        <v>3734.76</v>
      </c>
      <c r="H21" s="11">
        <v>4437.8599999999997</v>
      </c>
      <c r="L21">
        <v>38875.666666666672</v>
      </c>
    </row>
    <row r="22" spans="1:12" ht="32.25" customHeight="1" x14ac:dyDescent="0.25">
      <c r="A22" s="75">
        <v>6</v>
      </c>
      <c r="B22" s="5" t="s">
        <v>3</v>
      </c>
      <c r="C22" s="5" t="s">
        <v>4</v>
      </c>
      <c r="D22" s="6" t="s">
        <v>6</v>
      </c>
      <c r="E22" s="5" t="s">
        <v>5</v>
      </c>
      <c r="F22" s="35" t="s">
        <v>25</v>
      </c>
      <c r="G22" s="52" t="s">
        <v>26</v>
      </c>
      <c r="H22" s="47" t="s">
        <v>27</v>
      </c>
    </row>
    <row r="23" spans="1:12" ht="279.75" customHeight="1" thickBot="1" x14ac:dyDescent="0.3">
      <c r="A23" s="76"/>
      <c r="B23" s="3" t="s">
        <v>16</v>
      </c>
      <c r="C23" s="8">
        <v>5</v>
      </c>
      <c r="D23" s="53">
        <f>TRUNC(((F23+G23+H23)/3),2)</f>
        <v>2969.58</v>
      </c>
      <c r="E23" s="10">
        <f>D23*C23</f>
        <v>14847.9</v>
      </c>
      <c r="F23" s="53">
        <v>2742.2</v>
      </c>
      <c r="G23" s="53">
        <v>2954.87</v>
      </c>
      <c r="H23" s="58">
        <v>3211.67</v>
      </c>
    </row>
    <row r="24" spans="1:12" ht="36.75" customHeight="1" x14ac:dyDescent="0.25">
      <c r="A24" s="75">
        <v>7</v>
      </c>
      <c r="B24" s="5" t="s">
        <v>3</v>
      </c>
      <c r="C24" s="5" t="s">
        <v>4</v>
      </c>
      <c r="D24" s="6" t="s">
        <v>6</v>
      </c>
      <c r="E24" s="5" t="s">
        <v>5</v>
      </c>
      <c r="F24" s="32" t="s">
        <v>25</v>
      </c>
      <c r="G24" s="7" t="s">
        <v>26</v>
      </c>
      <c r="H24" s="48" t="s">
        <v>27</v>
      </c>
    </row>
    <row r="25" spans="1:12" ht="264" customHeight="1" thickBot="1" x14ac:dyDescent="0.3">
      <c r="A25" s="76"/>
      <c r="B25" s="3" t="s">
        <v>15</v>
      </c>
      <c r="C25" s="8">
        <v>5</v>
      </c>
      <c r="D25" s="53">
        <f>TRUNC(((F25+G25+H25)/3),2)</f>
        <v>5340.67</v>
      </c>
      <c r="E25" s="10">
        <f>D25*C25</f>
        <v>26703.35</v>
      </c>
      <c r="F25" s="53">
        <v>5124.5</v>
      </c>
      <c r="G25" s="10">
        <v>5391.5</v>
      </c>
      <c r="H25" s="11">
        <v>5506.01</v>
      </c>
    </row>
    <row r="26" spans="1:12" ht="30" customHeight="1" x14ac:dyDescent="0.25">
      <c r="A26" s="75">
        <v>8</v>
      </c>
      <c r="B26" s="5" t="s">
        <v>3</v>
      </c>
      <c r="C26" s="5" t="s">
        <v>4</v>
      </c>
      <c r="D26" s="6" t="s">
        <v>6</v>
      </c>
      <c r="E26" s="5" t="s">
        <v>5</v>
      </c>
      <c r="F26" s="5" t="s">
        <v>25</v>
      </c>
      <c r="G26" s="16" t="s">
        <v>26</v>
      </c>
      <c r="H26" s="15" t="s">
        <v>27</v>
      </c>
    </row>
    <row r="27" spans="1:12" ht="300.75" thickBot="1" x14ac:dyDescent="0.3">
      <c r="A27" s="76"/>
      <c r="B27" s="3" t="s">
        <v>13</v>
      </c>
      <c r="C27" s="8">
        <v>10</v>
      </c>
      <c r="D27" s="53">
        <f>((F27+G27+H27)/3)</f>
        <v>4003.0166666666664</v>
      </c>
      <c r="E27" s="10">
        <v>40030.199999999997</v>
      </c>
      <c r="F27" s="53">
        <v>3727.12</v>
      </c>
      <c r="G27" s="59">
        <v>4109.21</v>
      </c>
      <c r="H27" s="58">
        <v>4172.72</v>
      </c>
    </row>
    <row r="28" spans="1:12" ht="15.75" thickBot="1" x14ac:dyDescent="0.3">
      <c r="A28" s="61"/>
      <c r="B28" s="62"/>
      <c r="C28" s="86"/>
      <c r="D28" s="17" t="s">
        <v>18</v>
      </c>
      <c r="E28" s="60">
        <f>E13+E15+E17+E19+E21+E23+E25+E27</f>
        <v>183475.81</v>
      </c>
      <c r="F28" s="87"/>
      <c r="G28" s="64"/>
      <c r="H28" s="65"/>
    </row>
    <row r="29" spans="1:12" ht="18.75" thickBot="1" x14ac:dyDescent="0.3">
      <c r="A29" s="80" t="s">
        <v>17</v>
      </c>
      <c r="B29" s="81"/>
      <c r="C29" s="81"/>
      <c r="D29" s="81"/>
      <c r="E29" s="81"/>
      <c r="F29" s="81"/>
      <c r="G29" s="81"/>
      <c r="H29" s="82"/>
    </row>
    <row r="30" spans="1:12" ht="30" x14ac:dyDescent="0.25">
      <c r="A30" s="75">
        <v>9</v>
      </c>
      <c r="B30" s="5" t="s">
        <v>3</v>
      </c>
      <c r="C30" s="5" t="s">
        <v>4</v>
      </c>
      <c r="D30" s="6" t="s">
        <v>6</v>
      </c>
      <c r="E30" s="5" t="s">
        <v>5</v>
      </c>
      <c r="F30" s="5" t="s">
        <v>25</v>
      </c>
      <c r="G30" s="5" t="s">
        <v>26</v>
      </c>
      <c r="H30" s="15" t="s">
        <v>27</v>
      </c>
    </row>
    <row r="31" spans="1:12" ht="131.25" customHeight="1" thickBot="1" x14ac:dyDescent="0.3">
      <c r="A31" s="76"/>
      <c r="B31" s="3" t="s">
        <v>0</v>
      </c>
      <c r="C31" s="8">
        <v>4</v>
      </c>
      <c r="D31" s="9">
        <f>((F31+G31+H31)/3)</f>
        <v>3658.1066666666666</v>
      </c>
      <c r="E31" s="10">
        <v>14632.44</v>
      </c>
      <c r="F31" s="10">
        <v>3445.81</v>
      </c>
      <c r="G31" s="10">
        <v>3623.31</v>
      </c>
      <c r="H31" s="11">
        <v>3905.2</v>
      </c>
    </row>
    <row r="32" spans="1:12" ht="30" x14ac:dyDescent="0.25">
      <c r="A32" s="75">
        <v>11</v>
      </c>
      <c r="B32" s="5" t="s">
        <v>3</v>
      </c>
      <c r="C32" s="5" t="s">
        <v>4</v>
      </c>
      <c r="D32" s="6" t="s">
        <v>6</v>
      </c>
      <c r="E32" s="5" t="s">
        <v>5</v>
      </c>
      <c r="F32" s="5" t="s">
        <v>25</v>
      </c>
      <c r="G32" s="5" t="s">
        <v>26</v>
      </c>
      <c r="H32" s="15" t="s">
        <v>27</v>
      </c>
    </row>
    <row r="33" spans="1:8" ht="63.75" customHeight="1" thickBot="1" x14ac:dyDescent="0.3">
      <c r="A33" s="76"/>
      <c r="B33" s="3" t="s">
        <v>2</v>
      </c>
      <c r="C33" s="8">
        <v>3</v>
      </c>
      <c r="D33" s="9">
        <f>TRUNC(((F33+G33+H33)/3),2)</f>
        <v>1651.64</v>
      </c>
      <c r="E33" s="10">
        <f>D33*C33</f>
        <v>4954.92</v>
      </c>
      <c r="F33" s="10">
        <v>1431.24</v>
      </c>
      <c r="G33" s="10">
        <v>1557.29</v>
      </c>
      <c r="H33" s="11">
        <v>1966.39</v>
      </c>
    </row>
    <row r="34" spans="1:8" ht="14.25" customHeight="1" thickBot="1" x14ac:dyDescent="0.3">
      <c r="A34" s="61"/>
      <c r="B34" s="62"/>
      <c r="C34" s="62"/>
      <c r="D34" s="18" t="s">
        <v>18</v>
      </c>
      <c r="E34" s="24">
        <f>E31+E33</f>
        <v>19587.36</v>
      </c>
      <c r="F34" s="64"/>
      <c r="G34" s="64"/>
      <c r="H34" s="65"/>
    </row>
    <row r="35" spans="1:8" ht="18.75" thickBot="1" x14ac:dyDescent="0.3">
      <c r="A35" s="80" t="s">
        <v>8</v>
      </c>
      <c r="B35" s="81"/>
      <c r="C35" s="81"/>
      <c r="D35" s="81"/>
      <c r="E35" s="81"/>
      <c r="F35" s="81"/>
      <c r="G35" s="81"/>
      <c r="H35" s="82"/>
    </row>
    <row r="36" spans="1:8" ht="30" x14ac:dyDescent="0.25">
      <c r="A36" s="75">
        <v>10</v>
      </c>
      <c r="B36" s="5" t="s">
        <v>3</v>
      </c>
      <c r="C36" s="5" t="s">
        <v>4</v>
      </c>
      <c r="D36" s="6" t="s">
        <v>6</v>
      </c>
      <c r="E36" s="5" t="s">
        <v>5</v>
      </c>
      <c r="F36" s="5" t="s">
        <v>25</v>
      </c>
      <c r="G36" s="5" t="s">
        <v>26</v>
      </c>
      <c r="H36" s="15" t="s">
        <v>27</v>
      </c>
    </row>
    <row r="37" spans="1:8" ht="101.25" thickBot="1" x14ac:dyDescent="0.3">
      <c r="A37" s="76"/>
      <c r="B37" s="3" t="s">
        <v>1</v>
      </c>
      <c r="C37" s="8">
        <v>3</v>
      </c>
      <c r="D37" s="9">
        <f>((F37+G37+H37)/3)</f>
        <v>1776.6766666666665</v>
      </c>
      <c r="E37" s="10">
        <v>5330.04</v>
      </c>
      <c r="F37" s="13">
        <v>1729.77</v>
      </c>
      <c r="G37" s="13">
        <v>1760.18</v>
      </c>
      <c r="H37" s="14">
        <v>1840.08</v>
      </c>
    </row>
    <row r="38" spans="1:8" ht="15.75" thickBot="1" x14ac:dyDescent="0.3">
      <c r="A38" s="61"/>
      <c r="B38" s="62"/>
      <c r="C38" s="62"/>
      <c r="D38" s="18" t="s">
        <v>18</v>
      </c>
      <c r="E38" s="24">
        <f>E37</f>
        <v>5330.04</v>
      </c>
      <c r="F38" s="63"/>
      <c r="G38" s="64"/>
      <c r="H38" s="65"/>
    </row>
    <row r="39" spans="1:8" ht="16.5" thickBot="1" x14ac:dyDescent="0.3">
      <c r="A39" s="19"/>
      <c r="B39" s="20"/>
      <c r="C39" s="20"/>
      <c r="D39" s="25" t="s">
        <v>5</v>
      </c>
      <c r="E39" s="26">
        <f>E13+E15+E17+E19+E21+E23+E25+E27+E31+E37+E33</f>
        <v>208393.21000000002</v>
      </c>
      <c r="F39" s="36"/>
      <c r="G39" s="41"/>
      <c r="H39" s="49"/>
    </row>
    <row r="40" spans="1:8" x14ac:dyDescent="0.25">
      <c r="E40" s="1"/>
    </row>
    <row r="44" spans="1:8" x14ac:dyDescent="0.25">
      <c r="D44" s="50"/>
      <c r="E44" s="51"/>
    </row>
  </sheetData>
  <mergeCells count="23">
    <mergeCell ref="A8:H8"/>
    <mergeCell ref="A18:A19"/>
    <mergeCell ref="A35:H35"/>
    <mergeCell ref="A28:C28"/>
    <mergeCell ref="F28:H28"/>
    <mergeCell ref="A34:C34"/>
    <mergeCell ref="F34:H34"/>
    <mergeCell ref="A38:C38"/>
    <mergeCell ref="F38:H38"/>
    <mergeCell ref="A9:H9"/>
    <mergeCell ref="F11:H11"/>
    <mergeCell ref="A12:A13"/>
    <mergeCell ref="A14:A15"/>
    <mergeCell ref="A16:A17"/>
    <mergeCell ref="A32:A33"/>
    <mergeCell ref="A10:H10"/>
    <mergeCell ref="A29:H29"/>
    <mergeCell ref="A20:A21"/>
    <mergeCell ref="A22:A23"/>
    <mergeCell ref="A24:A25"/>
    <mergeCell ref="A26:A27"/>
    <mergeCell ref="A30:A31"/>
    <mergeCell ref="A36:A37"/>
  </mergeCells>
  <pageMargins left="0.7" right="0.7" top="0.75" bottom="0.75" header="0.3" footer="0.3"/>
  <pageSetup paperSize="9" scale="4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cotação por lote</vt:lpstr>
      <vt:lpstr>'cotação por lote'!Titulos_de_impressao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Engenharia-1</dc:creator>
  <cp:lastModifiedBy>Engenharia-2</cp:lastModifiedBy>
  <cp:lastPrinted>2026-06-19T18:43:01Z</cp:lastPrinted>
  <dcterms:created xsi:type="dcterms:W3CDTF">2025-09-11T12:11:24Z</dcterms:created>
  <dcterms:modified xsi:type="dcterms:W3CDTF">2026-06-19T18:44:06Z</dcterms:modified>
</cp:coreProperties>
</file>